
<file path=[Content_Types].xml><?xml version="1.0" encoding="utf-8"?>
<Types xmlns="http://schemas.openxmlformats.org/package/2006/content-types">
  <Override PartName="/_rels/.rels" ContentType="application/vnd.openxmlformats-package.relationship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sharedStrings.xml" ContentType="application/vnd.openxmlformats-officedocument.spreadsheetml.sharedStrings+xml"/>
  <Override PartName="/xl/_rels/workbook.xml.rels" ContentType="application/vnd.openxmlformats-package.relationship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Sheet1" sheetId="1" state="visible" r:id="rId2"/>
  </sheets>
  <calcPr iterateCount="100" refMode="A1" iterate="false" iterateDelta="0.001"/>
  <extLst>
    <ext xmlns:loext="http://schemas.libreoffice.org/" uri="{7626C862-2A13-11E5-B345-FEFF819CDC9F}">
      <loext:extCalcPr stringRefSyntax="CalcA1ExcelA1"/>
    </ext>
  </extLst>
</workbook>
</file>

<file path=xl/sharedStrings.xml><?xml version="1.0" encoding="utf-8"?>
<sst xmlns="http://schemas.openxmlformats.org/spreadsheetml/2006/main" count="50" uniqueCount="46">
  <si>
    <t xml:space="preserve">ANCHOR MINE SULPHIDE CONCENTRATE: LOT 1.</t>
  </si>
  <si>
    <t xml:space="preserve">21.2.96</t>
  </si>
  <si>
    <t xml:space="preserve">Bag/Spl No.</t>
  </si>
  <si>
    <t xml:space="preserve">Kg wet</t>
  </si>
  <si>
    <t xml:space="preserve">Est % Sn</t>
  </si>
  <si>
    <t xml:space="preserve">Act % Sn</t>
  </si>
  <si>
    <t xml:space="preserve">% H2O</t>
  </si>
  <si>
    <t xml:space="preserve">Kg dry</t>
  </si>
  <si>
    <t xml:space="preserve">% Cu</t>
  </si>
  <si>
    <t xml:space="preserve">% WO3</t>
  </si>
  <si>
    <t xml:space="preserve">1/A35</t>
  </si>
  <si>
    <t xml:space="preserve">2/A36</t>
  </si>
  <si>
    <t xml:space="preserve">3/A37</t>
  </si>
  <si>
    <t xml:space="preserve">4/A38</t>
  </si>
  <si>
    <t xml:space="preserve">5/A39</t>
  </si>
  <si>
    <t xml:space="preserve">6/A40</t>
  </si>
  <si>
    <t xml:space="preserve">7/A41</t>
  </si>
  <si>
    <t xml:space="preserve">8/A42</t>
  </si>
  <si>
    <t xml:space="preserve">9/A43</t>
  </si>
  <si>
    <t xml:space="preserve">10/A44</t>
  </si>
  <si>
    <t xml:space="preserve">11/A45</t>
  </si>
  <si>
    <t xml:space="preserve">12/A46</t>
  </si>
  <si>
    <t xml:space="preserve">13/A47</t>
  </si>
  <si>
    <t xml:space="preserve">14/A48</t>
  </si>
  <si>
    <t xml:space="preserve">15/A49</t>
  </si>
  <si>
    <t xml:space="preserve">16/A50</t>
  </si>
  <si>
    <t xml:space="preserve">17/A42</t>
  </si>
  <si>
    <t xml:space="preserve">Total, wet</t>
  </si>
  <si>
    <t xml:space="preserve">Total, dry</t>
  </si>
  <si>
    <t xml:space="preserve">Est. grades</t>
  </si>
  <si>
    <t xml:space="preserve">% Sn</t>
  </si>
  <si>
    <t xml:space="preserve">% S</t>
  </si>
  <si>
    <t xml:space="preserve">% As</t>
  </si>
  <si>
    <t xml:space="preserve">% Pb</t>
  </si>
  <si>
    <t xml:space="preserve">% Zn</t>
  </si>
  <si>
    <t xml:space="preserve">ppm Ag</t>
  </si>
  <si>
    <t xml:space="preserve">Composite sample</t>
  </si>
  <si>
    <t xml:space="preserve">(bags 1-16)</t>
  </si>
  <si>
    <t xml:space="preserve">% Ni</t>
  </si>
  <si>
    <t xml:space="preserve">% Co</t>
  </si>
  <si>
    <t xml:space="preserve">% Bi</t>
  </si>
  <si>
    <t xml:space="preserve">% Sb</t>
  </si>
  <si>
    <t xml:space="preserve">% Fe</t>
  </si>
  <si>
    <t xml:space="preserve">&lt;0.01</t>
  </si>
  <si>
    <t xml:space="preserve">% Mn</t>
  </si>
  <si>
    <t xml:space="preserve">ppm Au</t>
  </si>
</sst>
</file>

<file path=xl/styles.xml><?xml version="1.0" encoding="utf-8"?>
<styleSheet xmlns="http://schemas.openxmlformats.org/spreadsheetml/2006/main">
  <numFmts count="4">
    <numFmt numFmtId="164" formatCode="General"/>
    <numFmt numFmtId="165" formatCode="0.0"/>
    <numFmt numFmtId="166" formatCode="0"/>
    <numFmt numFmtId="167" formatCode="0.00"/>
  </numFmts>
  <fonts count="6">
    <font>
      <sz val="10"/>
      <name val="Arial"/>
      <family val="2"/>
    </font>
    <font>
      <sz val="10"/>
      <name val="Arial"/>
      <family val="0"/>
    </font>
    <font>
      <sz val="10"/>
      <name val="Arial"/>
      <family val="0"/>
    </font>
    <font>
      <sz val="10"/>
      <name val="Arial"/>
      <family val="0"/>
    </font>
    <font>
      <sz val="10"/>
      <color rgb="FF000000"/>
      <name val="Times New Roman"/>
      <family val="0"/>
    </font>
    <font>
      <sz val="10"/>
      <color rgb="FF000000"/>
      <name val="Arial"/>
      <family val="2"/>
    </font>
  </fonts>
  <fills count="2">
    <fill>
      <patternFill patternType="none"/>
    </fill>
    <fill>
      <patternFill patternType="gray125"/>
    </fill>
  </fills>
  <borders count="1">
    <border diagonalUp="false" diagonalDown="false">
      <left/>
      <right/>
      <top/>
      <bottom/>
      <diagonal/>
    </border>
  </borders>
  <cellStyleXfs count="20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</cellStyleXfs>
  <cellXfs count="7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4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4" fillId="0" borderId="0" xfId="0" applyFont="true" applyBorder="false" applyAlignment="true" applyProtection="false">
      <alignment horizontal="right" vertical="bottom" textRotation="0" wrapText="false" indent="0" shrinkToFit="false"/>
      <protection locked="true" hidden="false"/>
    </xf>
    <xf numFmtId="164" fontId="4" fillId="0" borderId="0" xfId="0" applyFont="true" applyBorder="false" applyAlignment="true" applyProtection="false">
      <alignment horizontal="center" vertical="bottom" textRotation="0" wrapText="false" indent="0" shrinkToFit="false"/>
      <protection locked="true" hidden="false"/>
    </xf>
    <xf numFmtId="165" fontId="5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6" fontId="5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7" fontId="5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</cellXfs>
  <cellStyles count="6">
    <cellStyle name="Normal" xfId="0" builtinId="0" customBuiltin="false"/>
    <cellStyle name="Comma" xfId="15" builtinId="3" customBuiltin="false"/>
    <cellStyle name="Comma [0]" xfId="16" builtinId="6" customBuiltin="false"/>
    <cellStyle name="Currency" xfId="17" builtinId="4" customBuiltin="false"/>
    <cellStyle name="Currency [0]" xfId="18" builtinId="7" customBuiltin="false"/>
    <cellStyle name="Percent" xfId="19" builtinId="5" customBuiltin="false"/>
  </cellStyle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worksheet" Target="worksheets/sheet1.xml"/><Relationship Id="rId3" Type="http://schemas.openxmlformats.org/officeDocument/2006/relationships/sharedStrings" Target="sharedStrings.xml"/>
</Relationships>
</file>

<file path=xl/worksheets/sheet1.xml><?xml version="1.0" encoding="utf-8"?>
<worksheet xmlns="http://schemas.openxmlformats.org/spreadsheetml/2006/main" xmlns:r="http://schemas.openxmlformats.org/officeDocument/2006/relationships">
  <sheetPr filterMode="false">
    <pageSetUpPr fitToPage="false"/>
  </sheetPr>
  <dimension ref="A1:N35"/>
  <sheetViews>
    <sheetView windowProtection="false" showFormulas="false" showGridLines="true" showRowColHeaders="true" showZeros="true" rightToLeft="false" tabSelected="true" showOutlineSymbols="true" defaultGridColor="true" view="normal" topLeftCell="A1" colorId="64" zoomScale="100" zoomScaleNormal="100" zoomScalePageLayoutView="100" workbookViewId="0">
      <selection pane="topLeft" activeCell="A1" activeCellId="0" sqref="A1"/>
    </sheetView>
  </sheetViews>
  <sheetFormatPr defaultRowHeight="12.8"/>
  <cols>
    <col collapsed="false" hidden="false" max="1" min="1" style="0" width="17.280612244898"/>
    <col collapsed="false" hidden="false" max="4" min="2" style="0" width="12.9591836734694"/>
    <col collapsed="false" hidden="false" max="7" min="5" style="0" width="10.0816326530612"/>
    <col collapsed="false" hidden="false" max="1025" min="8" style="0" width="11.5204081632653"/>
  </cols>
  <sheetData>
    <row r="1" customFormat="false" ht="14" hidden="false" customHeight="true" outlineLevel="0" collapsed="false">
      <c r="A1" s="1" t="s">
        <v>0</v>
      </c>
      <c r="H1" s="2" t="s">
        <v>1</v>
      </c>
    </row>
    <row r="2" customFormat="false" ht="16" hidden="false" customHeight="true" outlineLevel="0" collapsed="false"/>
    <row r="3" customFormat="false" ht="14" hidden="false" customHeight="true" outlineLevel="0" collapsed="false">
      <c r="A3" s="3" t="s">
        <v>2</v>
      </c>
      <c r="B3" s="2" t="s">
        <v>3</v>
      </c>
      <c r="C3" s="2" t="s">
        <v>4</v>
      </c>
      <c r="D3" s="2" t="s">
        <v>5</v>
      </c>
      <c r="E3" s="2" t="s">
        <v>6</v>
      </c>
      <c r="F3" s="2" t="s">
        <v>7</v>
      </c>
      <c r="G3" s="2" t="s">
        <v>8</v>
      </c>
      <c r="H3" s="2" t="s">
        <v>9</v>
      </c>
    </row>
    <row r="4" customFormat="false" ht="16" hidden="false" customHeight="true" outlineLevel="0" collapsed="false"/>
    <row r="5" customFormat="false" ht="16" hidden="false" customHeight="true" outlineLevel="0" collapsed="false">
      <c r="A5" s="3" t="s">
        <v>10</v>
      </c>
      <c r="B5" s="1" t="n">
        <v>1101</v>
      </c>
      <c r="C5" s="4" t="n">
        <v>4.9</v>
      </c>
      <c r="D5" s="1" t="n">
        <v>5.05</v>
      </c>
      <c r="E5" s="4" t="n">
        <v>2.6</v>
      </c>
      <c r="F5" s="5" t="n">
        <f aca="false">((100-E5)/100)*B5</f>
        <v>1072.374</v>
      </c>
      <c r="G5" s="4" t="n">
        <v>36</v>
      </c>
      <c r="H5" s="1" t="n">
        <v>1.83</v>
      </c>
      <c r="I5" s="5" t="n">
        <f aca="false">$B5*$C5</f>
        <v>5394.9</v>
      </c>
      <c r="J5" s="1" t="n">
        <f aca="false">$B5*$E5</f>
        <v>2862.6</v>
      </c>
      <c r="K5" s="1" t="n">
        <f aca="false">$C5*$F5</f>
        <v>5254.6326</v>
      </c>
      <c r="L5" s="1" t="n">
        <f aca="false">$D5*$F5</f>
        <v>5415.4887</v>
      </c>
      <c r="M5" s="1" t="n">
        <f aca="false">F5*G5</f>
        <v>38605.464</v>
      </c>
      <c r="N5" s="1" t="n">
        <f aca="false">F5*H5</f>
        <v>1962.44442</v>
      </c>
    </row>
    <row r="6" customFormat="false" ht="16" hidden="false" customHeight="true" outlineLevel="0" collapsed="false">
      <c r="A6" s="3" t="s">
        <v>11</v>
      </c>
      <c r="B6" s="1" t="n">
        <v>689</v>
      </c>
      <c r="C6" s="4" t="n">
        <v>5</v>
      </c>
      <c r="D6" s="1" t="n">
        <v>5.18</v>
      </c>
      <c r="E6" s="4" t="n">
        <v>2.9</v>
      </c>
      <c r="F6" s="5" t="n">
        <f aca="false">((100-E6)/100)*B6</f>
        <v>669.019</v>
      </c>
      <c r="G6" s="1" t="n">
        <v>38.4</v>
      </c>
      <c r="H6" s="1" t="n">
        <v>1.48</v>
      </c>
      <c r="I6" s="5" t="n">
        <f aca="false">$B6*$C6</f>
        <v>3445</v>
      </c>
      <c r="J6" s="1" t="n">
        <f aca="false">$B6*$E6</f>
        <v>1998.1</v>
      </c>
      <c r="K6" s="1" t="n">
        <f aca="false">$C6*$F6</f>
        <v>3345.095</v>
      </c>
      <c r="L6" s="1" t="n">
        <f aca="false">$D6*$F6</f>
        <v>3465.51842</v>
      </c>
      <c r="M6" s="1" t="n">
        <f aca="false">F6*G6</f>
        <v>25690.3296</v>
      </c>
      <c r="N6" s="1" t="n">
        <f aca="false">F6*H6</f>
        <v>990.14812</v>
      </c>
    </row>
    <row r="7" customFormat="false" ht="16" hidden="false" customHeight="true" outlineLevel="0" collapsed="false">
      <c r="A7" s="3" t="s">
        <v>12</v>
      </c>
      <c r="B7" s="1" t="n">
        <v>924</v>
      </c>
      <c r="C7" s="4" t="n">
        <v>10.6</v>
      </c>
      <c r="D7" s="1" t="n">
        <v>10.4</v>
      </c>
      <c r="E7" s="4" t="n">
        <v>2.7</v>
      </c>
      <c r="F7" s="5" t="n">
        <f aca="false">((100-E7)/100)*B7</f>
        <v>899.052</v>
      </c>
      <c r="G7" s="1" t="n">
        <v>31.7</v>
      </c>
      <c r="H7" s="1" t="n">
        <v>2.37</v>
      </c>
      <c r="I7" s="5" t="n">
        <f aca="false">$B7*$C7</f>
        <v>9794.4</v>
      </c>
      <c r="J7" s="1" t="n">
        <f aca="false">$B7*$E7</f>
        <v>2494.8</v>
      </c>
      <c r="K7" s="1" t="n">
        <f aca="false">$C7*$F7</f>
        <v>9529.9512</v>
      </c>
      <c r="L7" s="1" t="n">
        <f aca="false">$D7*$F7</f>
        <v>9350.1408</v>
      </c>
      <c r="M7" s="1" t="n">
        <f aca="false">F7*G7</f>
        <v>28499.9484</v>
      </c>
      <c r="N7" s="1" t="n">
        <f aca="false">F7*H7</f>
        <v>2130.75324</v>
      </c>
    </row>
    <row r="8" customFormat="false" ht="16" hidden="false" customHeight="true" outlineLevel="0" collapsed="false">
      <c r="A8" s="3" t="s">
        <v>13</v>
      </c>
      <c r="B8" s="1" t="n">
        <v>434</v>
      </c>
      <c r="C8" s="4" t="n">
        <v>7.6</v>
      </c>
      <c r="D8" s="1" t="n">
        <v>4.32</v>
      </c>
      <c r="E8" s="4" t="n">
        <v>1.4</v>
      </c>
      <c r="F8" s="5" t="n">
        <f aca="false">((100-E8)/100)*B8</f>
        <v>427.924</v>
      </c>
      <c r="G8" s="4" t="n">
        <v>46</v>
      </c>
      <c r="H8" s="1" t="n">
        <v>1.36</v>
      </c>
      <c r="I8" s="5" t="n">
        <f aca="false">$B8*$C8</f>
        <v>3298.4</v>
      </c>
      <c r="J8" s="1" t="n">
        <f aca="false">$B8*$E8</f>
        <v>607.6</v>
      </c>
      <c r="K8" s="1" t="n">
        <f aca="false">$C8*$F8</f>
        <v>3252.2224</v>
      </c>
      <c r="L8" s="1" t="n">
        <f aca="false">$D8*$F8</f>
        <v>1848.63168</v>
      </c>
      <c r="M8" s="1" t="n">
        <f aca="false">F8*G8</f>
        <v>19684.504</v>
      </c>
      <c r="N8" s="1" t="n">
        <f aca="false">F8*H8</f>
        <v>581.97664</v>
      </c>
    </row>
    <row r="9" customFormat="false" ht="16" hidden="false" customHeight="true" outlineLevel="0" collapsed="false">
      <c r="A9" s="3" t="s">
        <v>14</v>
      </c>
      <c r="B9" s="1" t="n">
        <v>938</v>
      </c>
      <c r="C9" s="4" t="n">
        <v>4.2</v>
      </c>
      <c r="D9" s="1" t="n">
        <v>4.31</v>
      </c>
      <c r="E9" s="4" t="n">
        <v>0.2</v>
      </c>
      <c r="F9" s="5" t="n">
        <f aca="false">((100-E9)/100)*B9</f>
        <v>936.124</v>
      </c>
      <c r="G9" s="1" t="n">
        <v>45.9</v>
      </c>
      <c r="H9" s="1" t="n">
        <v>1.31</v>
      </c>
      <c r="I9" s="5" t="n">
        <f aca="false">$B9*$C9</f>
        <v>3939.6</v>
      </c>
      <c r="J9" s="1" t="n">
        <f aca="false">$B9*$E9</f>
        <v>187.6</v>
      </c>
      <c r="K9" s="1" t="n">
        <f aca="false">$C9*$F9</f>
        <v>3931.7208</v>
      </c>
      <c r="L9" s="1" t="n">
        <f aca="false">$D9*$F9</f>
        <v>4034.69444</v>
      </c>
      <c r="M9" s="1" t="n">
        <f aca="false">F9*G9</f>
        <v>42968.0916</v>
      </c>
      <c r="N9" s="1" t="n">
        <f aca="false">F9*H9</f>
        <v>1226.32244</v>
      </c>
    </row>
    <row r="10" customFormat="false" ht="16" hidden="false" customHeight="true" outlineLevel="0" collapsed="false">
      <c r="A10" s="3" t="s">
        <v>15</v>
      </c>
      <c r="B10" s="1" t="n">
        <v>688</v>
      </c>
      <c r="C10" s="4" t="n">
        <v>4.3</v>
      </c>
      <c r="D10" s="1" t="n">
        <v>4.38</v>
      </c>
      <c r="E10" s="4" t="n">
        <v>1.2</v>
      </c>
      <c r="F10" s="5" t="n">
        <f aca="false">((100-E10)/100)*B10</f>
        <v>679.744</v>
      </c>
      <c r="G10" s="1" t="n">
        <v>44.9</v>
      </c>
      <c r="H10" s="1" t="n">
        <v>1.28</v>
      </c>
      <c r="I10" s="5" t="n">
        <f aca="false">$B10*$C10</f>
        <v>2958.4</v>
      </c>
      <c r="J10" s="1" t="n">
        <f aca="false">$B10*$E10</f>
        <v>825.6</v>
      </c>
      <c r="K10" s="1" t="n">
        <f aca="false">$C10*$F10</f>
        <v>2922.8992</v>
      </c>
      <c r="L10" s="1" t="n">
        <f aca="false">$D10*$F10</f>
        <v>2977.27872</v>
      </c>
      <c r="M10" s="1" t="n">
        <f aca="false">F10*G10</f>
        <v>30520.5056</v>
      </c>
      <c r="N10" s="1" t="n">
        <f aca="false">F10*H10</f>
        <v>870.07232</v>
      </c>
    </row>
    <row r="11" customFormat="false" ht="16" hidden="false" customHeight="true" outlineLevel="0" collapsed="false">
      <c r="A11" s="3" t="s">
        <v>16</v>
      </c>
      <c r="B11" s="1" t="n">
        <v>456</v>
      </c>
      <c r="C11" s="4" t="n">
        <v>7.1</v>
      </c>
      <c r="D11" s="1" t="n">
        <v>6.78</v>
      </c>
      <c r="E11" s="4" t="n">
        <v>1.8</v>
      </c>
      <c r="F11" s="5" t="n">
        <f aca="false">((100-E11)/100)*B11</f>
        <v>447.792</v>
      </c>
      <c r="G11" s="1" t="n">
        <v>32.1</v>
      </c>
      <c r="H11" s="1" t="n">
        <v>2.13</v>
      </c>
      <c r="I11" s="5" t="n">
        <f aca="false">$B11*$C11</f>
        <v>3237.6</v>
      </c>
      <c r="J11" s="1" t="n">
        <f aca="false">$B11*$E11</f>
        <v>820.8</v>
      </c>
      <c r="K11" s="1" t="n">
        <f aca="false">$C11*$F11</f>
        <v>3179.3232</v>
      </c>
      <c r="L11" s="1" t="n">
        <f aca="false">$D11*$F11</f>
        <v>3036.02976</v>
      </c>
      <c r="M11" s="1" t="n">
        <f aca="false">F11*G11</f>
        <v>14374.1232</v>
      </c>
      <c r="N11" s="1" t="n">
        <f aca="false">F11*H11</f>
        <v>953.79696</v>
      </c>
    </row>
    <row r="12" customFormat="false" ht="16" hidden="false" customHeight="true" outlineLevel="0" collapsed="false">
      <c r="A12" s="3" t="s">
        <v>17</v>
      </c>
      <c r="B12" s="1" t="n">
        <v>641</v>
      </c>
      <c r="C12" s="4" t="n">
        <v>7.7</v>
      </c>
      <c r="D12" s="1" t="n">
        <v>7.39</v>
      </c>
      <c r="E12" s="4" t="n">
        <v>3.5</v>
      </c>
      <c r="F12" s="5" t="n">
        <f aca="false">((100-E12)/100)*B12</f>
        <v>618.565</v>
      </c>
      <c r="G12" s="1" t="n">
        <v>33.6</v>
      </c>
      <c r="H12" s="1" t="n">
        <v>1.55</v>
      </c>
      <c r="I12" s="5" t="n">
        <f aca="false">$B12*$C12</f>
        <v>4935.7</v>
      </c>
      <c r="J12" s="1" t="n">
        <f aca="false">$B12*$E12</f>
        <v>2243.5</v>
      </c>
      <c r="K12" s="1" t="n">
        <f aca="false">$C12*$F12</f>
        <v>4762.9505</v>
      </c>
      <c r="L12" s="1" t="n">
        <f aca="false">$D12*$F12</f>
        <v>4571.19535</v>
      </c>
      <c r="M12" s="1" t="n">
        <f aca="false">F12*G12</f>
        <v>20783.784</v>
      </c>
      <c r="N12" s="1" t="n">
        <f aca="false">F12*H12</f>
        <v>958.77575</v>
      </c>
    </row>
    <row r="13" customFormat="false" ht="16" hidden="false" customHeight="true" outlineLevel="0" collapsed="false">
      <c r="A13" s="3" t="s">
        <v>18</v>
      </c>
      <c r="B13" s="1" t="n">
        <v>890</v>
      </c>
      <c r="C13" s="4" t="n">
        <v>8.7</v>
      </c>
      <c r="D13" s="1" t="n">
        <v>8.33</v>
      </c>
      <c r="E13" s="4" t="n">
        <v>1.5</v>
      </c>
      <c r="F13" s="5" t="n">
        <f aca="false">((100-E13)/100)*B13</f>
        <v>876.65</v>
      </c>
      <c r="G13" s="1" t="n">
        <v>29.7</v>
      </c>
      <c r="H13" s="1" t="n">
        <v>1.24</v>
      </c>
      <c r="I13" s="5" t="n">
        <f aca="false">$B13*$C13</f>
        <v>7743</v>
      </c>
      <c r="J13" s="1" t="n">
        <f aca="false">$B13*$E13</f>
        <v>1335</v>
      </c>
      <c r="K13" s="1" t="n">
        <f aca="false">$C13*$F13</f>
        <v>7626.855</v>
      </c>
      <c r="L13" s="1" t="n">
        <f aca="false">$D13*$F13</f>
        <v>7302.4945</v>
      </c>
      <c r="M13" s="1" t="n">
        <f aca="false">F13*G13</f>
        <v>26036.505</v>
      </c>
      <c r="N13" s="1" t="n">
        <f aca="false">F13*H13</f>
        <v>1087.046</v>
      </c>
    </row>
    <row r="14" customFormat="false" ht="16" hidden="false" customHeight="true" outlineLevel="0" collapsed="false">
      <c r="A14" s="3" t="s">
        <v>19</v>
      </c>
      <c r="B14" s="1" t="n">
        <v>817</v>
      </c>
      <c r="C14" s="4" t="n">
        <v>24.8</v>
      </c>
      <c r="D14" s="1" t="n">
        <v>21.5</v>
      </c>
      <c r="E14" s="4" t="n">
        <v>16.4</v>
      </c>
      <c r="F14" s="5" t="n">
        <f aca="false">((100-E14)/100)*B14</f>
        <v>683.012</v>
      </c>
      <c r="G14" s="1" t="n">
        <v>17.5</v>
      </c>
      <c r="H14" s="1" t="n">
        <v>5.29</v>
      </c>
      <c r="I14" s="5" t="n">
        <f aca="false">$B14*$C14</f>
        <v>20261.6</v>
      </c>
      <c r="J14" s="1" t="n">
        <f aca="false">$B14*$E14</f>
        <v>13398.8</v>
      </c>
      <c r="K14" s="1" t="n">
        <f aca="false">$C14*$F14</f>
        <v>16938.6976</v>
      </c>
      <c r="L14" s="1" t="n">
        <f aca="false">$D14*$F14</f>
        <v>14684.758</v>
      </c>
      <c r="M14" s="1" t="n">
        <f aca="false">F14*G14</f>
        <v>11952.71</v>
      </c>
      <c r="N14" s="1" t="n">
        <f aca="false">F14*H14</f>
        <v>3613.13348</v>
      </c>
    </row>
    <row r="15" customFormat="false" ht="16" hidden="false" customHeight="true" outlineLevel="0" collapsed="false">
      <c r="A15" s="3" t="s">
        <v>20</v>
      </c>
      <c r="B15" s="1" t="n">
        <v>815</v>
      </c>
      <c r="C15" s="4" t="n">
        <v>5.7</v>
      </c>
      <c r="D15" s="1" t="n">
        <v>5.64</v>
      </c>
      <c r="E15" s="4" t="n">
        <v>4.5</v>
      </c>
      <c r="F15" s="5" t="n">
        <f aca="false">((100-E15)/100)*B15</f>
        <v>778.325</v>
      </c>
      <c r="G15" s="1" t="n">
        <v>30.4</v>
      </c>
      <c r="H15" s="1" t="n">
        <v>0.76</v>
      </c>
      <c r="I15" s="5" t="n">
        <f aca="false">$B15*$C15</f>
        <v>4645.5</v>
      </c>
      <c r="J15" s="1" t="n">
        <f aca="false">$B15*$E15</f>
        <v>3667.5</v>
      </c>
      <c r="K15" s="1" t="n">
        <f aca="false">$C15*$F15</f>
        <v>4436.4525</v>
      </c>
      <c r="L15" s="1" t="n">
        <f aca="false">$D15*$F15</f>
        <v>4389.753</v>
      </c>
      <c r="M15" s="1" t="n">
        <f aca="false">F15*G15</f>
        <v>23661.08</v>
      </c>
      <c r="N15" s="1" t="n">
        <f aca="false">F15*H15</f>
        <v>591.527</v>
      </c>
    </row>
    <row r="16" customFormat="false" ht="16" hidden="false" customHeight="true" outlineLevel="0" collapsed="false">
      <c r="A16" s="3" t="s">
        <v>21</v>
      </c>
      <c r="B16" s="1" t="n">
        <v>1114</v>
      </c>
      <c r="C16" s="4" t="n">
        <v>4.8</v>
      </c>
      <c r="D16" s="1" t="n">
        <v>6.97</v>
      </c>
      <c r="E16" s="4" t="n">
        <v>4.5</v>
      </c>
      <c r="F16" s="5" t="n">
        <f aca="false">((100-E16)/100)*B16</f>
        <v>1063.87</v>
      </c>
      <c r="G16" s="1" t="n">
        <v>30.6</v>
      </c>
      <c r="H16" s="1" t="n">
        <v>1.34</v>
      </c>
      <c r="I16" s="5" t="n">
        <f aca="false">$B16*$C16</f>
        <v>5347.2</v>
      </c>
      <c r="J16" s="1" t="n">
        <f aca="false">$B16*$E16</f>
        <v>5013</v>
      </c>
      <c r="K16" s="1" t="n">
        <f aca="false">$C16*$F16</f>
        <v>5106.576</v>
      </c>
      <c r="L16" s="1" t="n">
        <f aca="false">$D16*$F16</f>
        <v>7415.1739</v>
      </c>
      <c r="M16" s="1" t="n">
        <f aca="false">F16*G16</f>
        <v>32554.422</v>
      </c>
      <c r="N16" s="1" t="n">
        <f aca="false">F16*H16</f>
        <v>1425.5858</v>
      </c>
    </row>
    <row r="17" customFormat="false" ht="16" hidden="false" customHeight="true" outlineLevel="0" collapsed="false">
      <c r="A17" s="3" t="s">
        <v>22</v>
      </c>
      <c r="B17" s="1" t="n">
        <v>430</v>
      </c>
      <c r="C17" s="4" t="n">
        <v>3.8</v>
      </c>
      <c r="D17" s="1" t="n">
        <v>3.85</v>
      </c>
      <c r="E17" s="4" t="n">
        <v>5.3</v>
      </c>
      <c r="F17" s="5" t="n">
        <f aca="false">((100-E17)/100)*B17</f>
        <v>407.21</v>
      </c>
      <c r="G17" s="1" t="n">
        <v>37.4</v>
      </c>
      <c r="H17" s="1" t="n">
        <v>0.93</v>
      </c>
      <c r="I17" s="5" t="n">
        <f aca="false">$B17*$C17</f>
        <v>1634</v>
      </c>
      <c r="J17" s="1" t="n">
        <f aca="false">$B17*$E17</f>
        <v>2279</v>
      </c>
      <c r="K17" s="1" t="n">
        <f aca="false">$C17*$F17</f>
        <v>1547.398</v>
      </c>
      <c r="L17" s="1" t="n">
        <f aca="false">$D17*$F17</f>
        <v>1567.7585</v>
      </c>
      <c r="M17" s="1" t="n">
        <f aca="false">F17*G17</f>
        <v>15229.654</v>
      </c>
      <c r="N17" s="1" t="n">
        <f aca="false">F17*H17</f>
        <v>378.7053</v>
      </c>
    </row>
    <row r="18" customFormat="false" ht="16" hidden="false" customHeight="true" outlineLevel="0" collapsed="false">
      <c r="A18" s="3" t="s">
        <v>23</v>
      </c>
      <c r="B18" s="1" t="n">
        <v>1039</v>
      </c>
      <c r="C18" s="4" t="n">
        <v>6.1</v>
      </c>
      <c r="D18" s="1" t="n">
        <v>6.51</v>
      </c>
      <c r="E18" s="4" t="n">
        <v>2.7</v>
      </c>
      <c r="F18" s="5" t="n">
        <f aca="false">((100-E18)/100)*B18</f>
        <v>1010.947</v>
      </c>
      <c r="G18" s="1" t="n">
        <v>48.9</v>
      </c>
      <c r="H18" s="6" t="n">
        <v>3</v>
      </c>
      <c r="I18" s="5" t="n">
        <f aca="false">$B18*$C18</f>
        <v>6337.9</v>
      </c>
      <c r="J18" s="1" t="n">
        <f aca="false">$B18*$E18</f>
        <v>2805.3</v>
      </c>
      <c r="K18" s="1" t="n">
        <f aca="false">$C18*$F18</f>
        <v>6166.7767</v>
      </c>
      <c r="L18" s="1" t="n">
        <f aca="false">$D18*$F18</f>
        <v>6581.26497</v>
      </c>
      <c r="M18" s="1" t="n">
        <f aca="false">F18*G18</f>
        <v>49435.3083</v>
      </c>
      <c r="N18" s="1" t="n">
        <f aca="false">F18*H18</f>
        <v>3032.841</v>
      </c>
    </row>
    <row r="19" customFormat="false" ht="16" hidden="false" customHeight="true" outlineLevel="0" collapsed="false">
      <c r="A19" s="3" t="s">
        <v>24</v>
      </c>
      <c r="B19" s="1" t="n">
        <v>773</v>
      </c>
      <c r="C19" s="4" t="n">
        <v>2.9</v>
      </c>
      <c r="D19" s="1" t="n">
        <v>2.96</v>
      </c>
      <c r="E19" s="4" t="n">
        <v>4</v>
      </c>
      <c r="F19" s="5" t="n">
        <f aca="false">((100-E19)/100)*B19</f>
        <v>742.08</v>
      </c>
      <c r="G19" s="1" t="n">
        <v>49.3</v>
      </c>
      <c r="H19" s="1" t="n">
        <v>1.12</v>
      </c>
      <c r="I19" s="5" t="n">
        <f aca="false">$B19*$C19</f>
        <v>2241.7</v>
      </c>
      <c r="J19" s="1" t="n">
        <f aca="false">$B19*$E19</f>
        <v>3092</v>
      </c>
      <c r="K19" s="1" t="n">
        <f aca="false">$C19*$F19</f>
        <v>2152.032</v>
      </c>
      <c r="L19" s="1" t="n">
        <f aca="false">$D19*$F19</f>
        <v>2196.5568</v>
      </c>
      <c r="M19" s="1" t="n">
        <f aca="false">F19*G19</f>
        <v>36584.544</v>
      </c>
      <c r="N19" s="1" t="n">
        <f aca="false">F19*H19</f>
        <v>831.1296</v>
      </c>
    </row>
    <row r="20" customFormat="false" ht="16" hidden="false" customHeight="true" outlineLevel="0" collapsed="false">
      <c r="A20" s="3" t="s">
        <v>25</v>
      </c>
      <c r="B20" s="1" t="n">
        <v>1187</v>
      </c>
      <c r="C20" s="4" t="n">
        <v>7</v>
      </c>
      <c r="D20" s="1" t="n">
        <v>6.61</v>
      </c>
      <c r="E20" s="4" t="n">
        <v>1.8</v>
      </c>
      <c r="F20" s="5" t="n">
        <f aca="false">((100-E20)/100)*B20</f>
        <v>1165.634</v>
      </c>
      <c r="G20" s="1" t="n">
        <v>29.7</v>
      </c>
      <c r="H20" s="1" t="n">
        <v>0.87</v>
      </c>
      <c r="I20" s="5" t="n">
        <f aca="false">$B20*$C20</f>
        <v>8309</v>
      </c>
      <c r="J20" s="1" t="n">
        <f aca="false">$B20*$E20</f>
        <v>2136.6</v>
      </c>
      <c r="K20" s="1" t="n">
        <f aca="false">$C20*$F20</f>
        <v>8159.438</v>
      </c>
      <c r="L20" s="1" t="n">
        <f aca="false">$D20*$F20</f>
        <v>7704.84074</v>
      </c>
      <c r="M20" s="1" t="n">
        <f aca="false">F20*G20</f>
        <v>34619.3298</v>
      </c>
      <c r="N20" s="1" t="n">
        <f aca="false">F20*H20</f>
        <v>1014.10158</v>
      </c>
    </row>
    <row r="21" customFormat="false" ht="16" hidden="false" customHeight="true" outlineLevel="0" collapsed="false">
      <c r="A21" s="3" t="s">
        <v>26</v>
      </c>
      <c r="B21" s="1" t="n">
        <v>974</v>
      </c>
      <c r="C21" s="1" t="n">
        <v>5.6</v>
      </c>
      <c r="D21" s="1" t="n">
        <v>5.86</v>
      </c>
      <c r="E21" s="4" t="n">
        <v>5.9</v>
      </c>
      <c r="F21" s="5" t="n">
        <f aca="false">((100-E21)/100)*B21</f>
        <v>916.534</v>
      </c>
      <c r="G21" s="1" t="n">
        <v>40.7</v>
      </c>
      <c r="H21" s="1" t="n">
        <v>1.92</v>
      </c>
      <c r="I21" s="5" t="n">
        <f aca="false">$B21*$C21</f>
        <v>5454.4</v>
      </c>
      <c r="J21" s="1" t="n">
        <f aca="false">$B21*$E21</f>
        <v>5746.6</v>
      </c>
      <c r="K21" s="1" t="n">
        <f aca="false">$C21*$F21</f>
        <v>5132.5904</v>
      </c>
      <c r="L21" s="1" t="n">
        <f aca="false">$D21*$F21</f>
        <v>5370.88924</v>
      </c>
      <c r="M21" s="1" t="n">
        <f aca="false">F21*G21</f>
        <v>37302.9338</v>
      </c>
      <c r="N21" s="1" t="n">
        <f aca="false">F21*H21</f>
        <v>1759.74528</v>
      </c>
    </row>
    <row r="22" customFormat="false" ht="16" hidden="false" customHeight="true" outlineLevel="0" collapsed="false">
      <c r="A22" s="3" t="s">
        <v>27</v>
      </c>
      <c r="B22" s="1" t="n">
        <f aca="false">SUM(B5:B21)</f>
        <v>13910</v>
      </c>
      <c r="C22" s="4" t="n">
        <f aca="false">I22/B22</f>
        <v>7.11562185</v>
      </c>
      <c r="D22" s="6" t="n">
        <f aca="false">L22/F23</f>
        <v>6.86177347</v>
      </c>
      <c r="E22" s="4" t="n">
        <f aca="false">J22/B22</f>
        <v>3.70340762</v>
      </c>
      <c r="F22" s="1"/>
      <c r="G22" s="4" t="n">
        <f aca="false">M22/F23</f>
        <v>36.46946539</v>
      </c>
      <c r="H22" s="6" t="n">
        <f aca="false">N22/F23</f>
        <v>1.74754435</v>
      </c>
      <c r="I22" s="1" t="n">
        <f aca="false">SUM(I5:I21)</f>
        <v>98978.3</v>
      </c>
      <c r="J22" s="1" t="n">
        <f aca="false">SUM(J5:J21)</f>
        <v>51514.4</v>
      </c>
      <c r="K22" s="1" t="n">
        <f aca="false">SUM(K5:K21)</f>
        <v>93445.6111</v>
      </c>
      <c r="L22" s="1" t="n">
        <f aca="false">SUM(L5:L21)</f>
        <v>91912.46752</v>
      </c>
      <c r="M22" s="1" t="n">
        <f aca="false">SUM(M5:M21)</f>
        <v>488503.2373</v>
      </c>
      <c r="N22" s="1" t="n">
        <f aca="false">SUM(N5:N21)</f>
        <v>23408.10493</v>
      </c>
    </row>
    <row r="23" customFormat="false" ht="14" hidden="false" customHeight="true" outlineLevel="0" collapsed="false">
      <c r="A23" s="3" t="s">
        <v>28</v>
      </c>
      <c r="B23" s="1"/>
      <c r="C23" s="1"/>
      <c r="D23" s="1" t="n">
        <v>6.86</v>
      </c>
      <c r="E23" s="4"/>
      <c r="F23" s="5" t="n">
        <f aca="false">SUM(F5:F21)</f>
        <v>13394.856</v>
      </c>
      <c r="G23" s="1" t="n">
        <v>36.5</v>
      </c>
      <c r="H23" s="1" t="n">
        <v>1.75</v>
      </c>
    </row>
    <row r="24" customFormat="false" ht="16" hidden="false" customHeight="true" outlineLevel="0" collapsed="false">
      <c r="A24" s="3" t="s">
        <v>29</v>
      </c>
      <c r="B24" s="1"/>
      <c r="C24" s="4" t="n">
        <v>7.1</v>
      </c>
      <c r="D24" s="1"/>
      <c r="E24" s="4"/>
      <c r="F24" s="5"/>
      <c r="G24" s="1" t="n">
        <v>35</v>
      </c>
      <c r="H24" s="6" t="n">
        <v>2</v>
      </c>
    </row>
    <row r="25" customFormat="false" ht="16" hidden="false" customHeight="true" outlineLevel="0" collapsed="false">
      <c r="A25" s="1"/>
      <c r="B25" s="1"/>
      <c r="C25" s="4"/>
      <c r="D25" s="1"/>
      <c r="E25" s="4"/>
      <c r="F25" s="5"/>
    </row>
    <row r="28" customFormat="false" ht="14" hidden="false" customHeight="true" outlineLevel="0" collapsed="false">
      <c r="A28" s="1"/>
      <c r="B28" s="1"/>
      <c r="C28" s="2" t="s">
        <v>30</v>
      </c>
      <c r="D28" s="2" t="s">
        <v>31</v>
      </c>
      <c r="E28" s="2" t="s">
        <v>32</v>
      </c>
      <c r="F28" s="2" t="s">
        <v>33</v>
      </c>
      <c r="G28" s="2" t="s">
        <v>34</v>
      </c>
      <c r="H28" s="2" t="s">
        <v>35</v>
      </c>
    </row>
    <row r="29" customFormat="false" ht="14" hidden="false" customHeight="true" outlineLevel="0" collapsed="false">
      <c r="A29" s="3" t="s">
        <v>36</v>
      </c>
      <c r="C29" s="1" t="n">
        <v>7.3</v>
      </c>
      <c r="D29" s="1" t="n">
        <v>22.6</v>
      </c>
      <c r="E29" s="1" t="n">
        <v>0.07</v>
      </c>
      <c r="F29" s="1" t="n">
        <v>0.11</v>
      </c>
      <c r="G29" s="1" t="n">
        <v>13</v>
      </c>
      <c r="H29" s="1" t="n">
        <v>1200</v>
      </c>
    </row>
    <row r="30" customFormat="false" ht="16" hidden="false" customHeight="true" outlineLevel="0" collapsed="false">
      <c r="A30" s="1" t="s">
        <v>37</v>
      </c>
    </row>
    <row r="31" customFormat="false" ht="14" hidden="false" customHeight="true" outlineLevel="0" collapsed="false">
      <c r="A31" s="1"/>
      <c r="B31" s="1"/>
      <c r="C31" s="2" t="s">
        <v>38</v>
      </c>
      <c r="D31" s="2" t="s">
        <v>39</v>
      </c>
      <c r="E31" s="2" t="s">
        <v>40</v>
      </c>
      <c r="F31" s="2" t="s">
        <v>8</v>
      </c>
      <c r="G31" s="2" t="s">
        <v>41</v>
      </c>
      <c r="H31" s="2" t="s">
        <v>42</v>
      </c>
    </row>
    <row r="32" customFormat="false" ht="16" hidden="false" customHeight="true" outlineLevel="0" collapsed="false">
      <c r="A32" s="1"/>
      <c r="B32" s="1"/>
      <c r="C32" s="2" t="s">
        <v>43</v>
      </c>
      <c r="D32" s="2" t="s">
        <v>43</v>
      </c>
      <c r="E32" s="6" t="n">
        <v>2.3</v>
      </c>
      <c r="F32" s="1" t="n">
        <v>33.5</v>
      </c>
      <c r="G32" s="2" t="s">
        <v>43</v>
      </c>
      <c r="H32" s="1" t="n">
        <v>11.9</v>
      </c>
    </row>
    <row r="34" customFormat="false" ht="14" hidden="false" customHeight="true" outlineLevel="0" collapsed="false">
      <c r="A34" s="1"/>
      <c r="B34" s="1"/>
      <c r="C34" s="2" t="s">
        <v>44</v>
      </c>
      <c r="D34" s="2" t="s">
        <v>9</v>
      </c>
      <c r="E34" s="2" t="s">
        <v>45</v>
      </c>
    </row>
    <row r="35" customFormat="false" ht="16" hidden="false" customHeight="true" outlineLevel="0" collapsed="false">
      <c r="C35" s="1" t="n">
        <v>0.04</v>
      </c>
      <c r="D35" s="1" t="n">
        <v>1.8</v>
      </c>
      <c r="E35" s="1" t="n">
        <v>0.316</v>
      </c>
    </row>
  </sheetData>
  <printOptions headings="false" gridLines="false" gridLinesSet="true" horizontalCentered="false" verticalCentered="false"/>
  <pageMargins left="1" right="1" top="1.7875" bottom="1.7875" header="1" footer="1"/>
  <pageSetup paperSize="1" scale="100" firstPageNumber="1" fitToWidth="1" fitToHeight="1" pageOrder="downThenOver" orientation="portrait" blackAndWhite="false" draft="false" cellComments="none" useFirstPageNumber="true" horizontalDpi="300" verticalDpi="300" copies="1"/>
  <headerFooter differentFirst="false" differentOddEven="false">
    <oddHeader/>
    <odd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0</TotalTime>
  <Application>LibreOffice/5.2.2.2$Windows_x86 LibreOffice_project/8f96e87c890bf8fa77463cd4b640a2312823f3ad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dc:description/>
  <dc:language>en-AU</dc:language>
  <cp:lastModifiedBy/>
  <cp:revision>0</cp:revision>
  <dc:subject/>
  <dc:title/>
</cp:coreProperties>
</file>